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 activeTab="2"/>
  </bookViews>
  <sheets>
    <sheet name="Contact Angle" sheetId="1" r:id="rId1"/>
    <sheet name="Water collection" sheetId="2" r:id="rId2"/>
    <sheet name="% Water collection" sheetId="3" r:id="rId3"/>
  </sheets>
  <calcPr calcId="145621"/>
</workbook>
</file>

<file path=xl/calcChain.xml><?xml version="1.0" encoding="utf-8"?>
<calcChain xmlns="http://schemas.openxmlformats.org/spreadsheetml/2006/main">
  <c r="C6" i="3" l="1"/>
  <c r="B6" i="3"/>
  <c r="C4" i="3"/>
  <c r="C5" i="3" s="1"/>
  <c r="B4" i="3"/>
  <c r="B5" i="3" s="1"/>
  <c r="B14" i="2"/>
  <c r="C14" i="2"/>
  <c r="B15" i="2"/>
  <c r="C15" i="2"/>
  <c r="B18" i="1"/>
  <c r="B17" i="1"/>
  <c r="B14" i="1"/>
  <c r="B15" i="1"/>
  <c r="B7" i="3" l="1"/>
  <c r="C7" i="3" s="1"/>
  <c r="C8" i="3" s="1"/>
  <c r="E4" i="3"/>
  <c r="E5" i="3" s="1"/>
  <c r="D4" i="3"/>
  <c r="D5" i="3" s="1"/>
  <c r="D14" i="2"/>
  <c r="D15" i="2"/>
  <c r="B8" i="3" l="1"/>
  <c r="E19" i="1"/>
  <c r="E18" i="1"/>
  <c r="E6" i="3" l="1"/>
  <c r="D6" i="3"/>
  <c r="D7" i="3" l="1"/>
  <c r="D8" i="3" s="1"/>
  <c r="E7" i="3" l="1"/>
  <c r="E8" i="3" s="1"/>
  <c r="E15" i="2"/>
  <c r="E14" i="2"/>
  <c r="F15" i="1"/>
  <c r="G15" i="1"/>
  <c r="F16" i="1"/>
  <c r="G16" i="1"/>
  <c r="E16" i="1"/>
  <c r="E15" i="1"/>
</calcChain>
</file>

<file path=xl/sharedStrings.xml><?xml version="1.0" encoding="utf-8"?>
<sst xmlns="http://schemas.openxmlformats.org/spreadsheetml/2006/main" count="43" uniqueCount="28">
  <si>
    <t>Runs</t>
  </si>
  <si>
    <t>Leaf tip</t>
  </si>
  <si>
    <t>side stem 1</t>
  </si>
  <si>
    <t>side stem 2</t>
  </si>
  <si>
    <t>Average</t>
  </si>
  <si>
    <t>Standard  dev.</t>
  </si>
  <si>
    <t>Standard Dev</t>
  </si>
  <si>
    <t>Error (ml)</t>
  </si>
  <si>
    <t>Water dispensed (ml)</t>
  </si>
  <si>
    <t>Dispensed minus Residue (ml)</t>
  </si>
  <si>
    <t>Water through Topside (ml)</t>
  </si>
  <si>
    <t>Ratio through Topside of leaf</t>
  </si>
  <si>
    <t>% through Topside</t>
  </si>
  <si>
    <t>Total Average</t>
  </si>
  <si>
    <t>Total STDEV</t>
  </si>
  <si>
    <t>RVS012</t>
  </si>
  <si>
    <t>Position on leaf</t>
  </si>
  <si>
    <t>Vol collected from beaker (ml)</t>
  </si>
  <si>
    <t>Total Residue (ml)</t>
  </si>
  <si>
    <t>Value</t>
  </si>
  <si>
    <t>After Air Plasma</t>
  </si>
  <si>
    <t>Before Air Plasma</t>
  </si>
  <si>
    <t>RVS003</t>
  </si>
  <si>
    <t>Tine</t>
  </si>
  <si>
    <t>RVS011</t>
  </si>
  <si>
    <t>Before air plasma</t>
  </si>
  <si>
    <t>After air plasma</t>
  </si>
  <si>
    <t>Before Plasma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</si>
</sst>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Border="1" applyAlignment="1"/>
    <xf numFmtId="0" fontId="1" fillId="0" borderId="0" xfId="0" applyFont="1" applyBorder="1"/>
    <xf numFmtId="0" fontId="0" fillId="0" borderId="0" xfId="0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J19" sqref="J19"/>
    </sheetView>
  </sheetViews>
  <sheetFormatPr defaultRowHeight="15" x14ac:dyDescent="0.25"/>
  <cols>
    <col min="1" max="1" width="13.28515625" bestFit="1" customWidth="1"/>
    <col min="2" max="2" width="15" bestFit="1" customWidth="1"/>
    <col min="3" max="3" width="12" bestFit="1" customWidth="1"/>
    <col min="4" max="4" width="13.28515625" bestFit="1" customWidth="1"/>
    <col min="5" max="6" width="12" bestFit="1" customWidth="1"/>
    <col min="7" max="7" width="11" bestFit="1" customWidth="1"/>
  </cols>
  <sheetData>
    <row r="1" spans="1:7" s="1" customFormat="1" x14ac:dyDescent="0.25">
      <c r="A1" s="11" t="s">
        <v>22</v>
      </c>
      <c r="B1" s="11"/>
      <c r="C1" s="5"/>
      <c r="D1" s="11" t="s">
        <v>15</v>
      </c>
      <c r="E1" s="11"/>
      <c r="F1" s="11"/>
      <c r="G1" s="11"/>
    </row>
    <row r="2" spans="1:7" s="1" customFormat="1" x14ac:dyDescent="0.25">
      <c r="A2" s="11" t="s">
        <v>27</v>
      </c>
      <c r="B2" s="11"/>
      <c r="C2" s="5"/>
      <c r="D2" s="11" t="s">
        <v>20</v>
      </c>
      <c r="E2" s="11"/>
      <c r="F2" s="11"/>
      <c r="G2" s="11"/>
    </row>
    <row r="3" spans="1:7" s="1" customFormat="1" x14ac:dyDescent="0.25">
      <c r="A3" s="8" t="s">
        <v>0</v>
      </c>
      <c r="B3" s="9" t="s">
        <v>16</v>
      </c>
      <c r="C3" s="5"/>
      <c r="D3" s="12" t="s">
        <v>0</v>
      </c>
      <c r="E3" s="11" t="s">
        <v>16</v>
      </c>
      <c r="F3" s="11"/>
      <c r="G3" s="11"/>
    </row>
    <row r="4" spans="1:7" s="1" customFormat="1" x14ac:dyDescent="0.25">
      <c r="A4" s="8"/>
      <c r="B4" s="3" t="s">
        <v>23</v>
      </c>
      <c r="C4" s="6"/>
      <c r="D4" s="12"/>
      <c r="E4" s="3" t="s">
        <v>1</v>
      </c>
      <c r="F4" s="3" t="s">
        <v>2</v>
      </c>
      <c r="G4" s="3" t="s">
        <v>3</v>
      </c>
    </row>
    <row r="5" spans="1:7" x14ac:dyDescent="0.25">
      <c r="A5" s="2">
        <v>1</v>
      </c>
      <c r="B5" s="2">
        <v>77</v>
      </c>
      <c r="C5" s="7"/>
      <c r="D5" s="2">
        <v>1</v>
      </c>
      <c r="E5" s="2">
        <v>24</v>
      </c>
      <c r="F5" s="2">
        <v>40</v>
      </c>
      <c r="G5" s="2">
        <v>27</v>
      </c>
    </row>
    <row r="6" spans="1:7" x14ac:dyDescent="0.25">
      <c r="A6" s="2">
        <v>2</v>
      </c>
      <c r="B6" s="2">
        <v>67</v>
      </c>
      <c r="C6" s="7"/>
      <c r="D6" s="2">
        <v>2</v>
      </c>
      <c r="E6" s="2">
        <v>28</v>
      </c>
      <c r="F6" s="2">
        <v>36</v>
      </c>
      <c r="G6" s="2">
        <v>26</v>
      </c>
    </row>
    <row r="7" spans="1:7" x14ac:dyDescent="0.25">
      <c r="A7" s="2">
        <v>3</v>
      </c>
      <c r="B7" s="2">
        <v>79</v>
      </c>
      <c r="C7" s="7"/>
      <c r="D7" s="2">
        <v>3</v>
      </c>
      <c r="E7" s="2">
        <v>21</v>
      </c>
      <c r="F7" s="2">
        <v>29</v>
      </c>
      <c r="G7" s="2">
        <v>38</v>
      </c>
    </row>
    <row r="8" spans="1:7" x14ac:dyDescent="0.25">
      <c r="A8" s="2">
        <v>4</v>
      </c>
      <c r="B8" s="2">
        <v>69</v>
      </c>
      <c r="C8" s="7"/>
      <c r="D8" s="2">
        <v>4</v>
      </c>
      <c r="E8" s="2">
        <v>24</v>
      </c>
      <c r="F8" s="2">
        <v>27</v>
      </c>
      <c r="G8" s="2">
        <v>37</v>
      </c>
    </row>
    <row r="9" spans="1:7" x14ac:dyDescent="0.25">
      <c r="A9" s="2">
        <v>5</v>
      </c>
      <c r="B9" s="2">
        <v>67.5</v>
      </c>
      <c r="C9" s="7"/>
      <c r="D9" s="2">
        <v>5</v>
      </c>
      <c r="E9" s="2">
        <v>52</v>
      </c>
      <c r="F9" s="2">
        <v>21</v>
      </c>
      <c r="G9" s="2">
        <v>36</v>
      </c>
    </row>
    <row r="10" spans="1:7" x14ac:dyDescent="0.25">
      <c r="A10" s="2">
        <v>6</v>
      </c>
      <c r="B10" s="2">
        <v>55</v>
      </c>
      <c r="C10" s="7"/>
      <c r="D10" s="2">
        <v>6</v>
      </c>
      <c r="E10" s="2">
        <v>29.5</v>
      </c>
      <c r="F10" s="2">
        <v>48</v>
      </c>
      <c r="G10" s="2">
        <v>30</v>
      </c>
    </row>
    <row r="11" spans="1:7" x14ac:dyDescent="0.25">
      <c r="A11" s="2">
        <v>7</v>
      </c>
      <c r="B11" s="2">
        <v>55</v>
      </c>
      <c r="C11" s="7"/>
      <c r="D11" s="2">
        <v>7</v>
      </c>
      <c r="E11" s="2">
        <v>39</v>
      </c>
      <c r="F11" s="2">
        <v>35</v>
      </c>
      <c r="G11" s="2">
        <v>45</v>
      </c>
    </row>
    <row r="12" spans="1:7" x14ac:dyDescent="0.25">
      <c r="A12" s="2">
        <v>8</v>
      </c>
      <c r="B12" s="2">
        <v>67</v>
      </c>
      <c r="C12" s="7"/>
      <c r="D12" s="2">
        <v>8</v>
      </c>
      <c r="E12" s="2">
        <v>47</v>
      </c>
      <c r="F12" s="2">
        <v>32</v>
      </c>
      <c r="G12" s="2">
        <v>51</v>
      </c>
    </row>
    <row r="13" spans="1:7" x14ac:dyDescent="0.25">
      <c r="A13" s="2">
        <v>9</v>
      </c>
      <c r="B13" s="2">
        <v>80</v>
      </c>
      <c r="C13" s="7"/>
      <c r="D13" s="2">
        <v>9</v>
      </c>
      <c r="E13" s="2">
        <v>31</v>
      </c>
      <c r="F13" s="2">
        <v>46</v>
      </c>
      <c r="G13" s="2">
        <v>40</v>
      </c>
    </row>
    <row r="14" spans="1:7" x14ac:dyDescent="0.25">
      <c r="A14" s="3" t="s">
        <v>4</v>
      </c>
      <c r="B14" s="3">
        <f>AVERAGE(B5:B13)</f>
        <v>68.5</v>
      </c>
      <c r="C14" s="6"/>
      <c r="D14" s="2">
        <v>10</v>
      </c>
      <c r="E14" s="2">
        <v>26</v>
      </c>
      <c r="F14" s="2">
        <v>40</v>
      </c>
      <c r="G14" s="2">
        <v>40</v>
      </c>
    </row>
    <row r="15" spans="1:7" x14ac:dyDescent="0.25">
      <c r="A15" s="3" t="s">
        <v>6</v>
      </c>
      <c r="B15" s="3">
        <f>STDEV(B5:B13)</f>
        <v>9.2533777616608734</v>
      </c>
      <c r="C15" s="6"/>
      <c r="D15" s="3" t="s">
        <v>4</v>
      </c>
      <c r="E15" s="3">
        <f>AVERAGE(E5:E14)</f>
        <v>32.15</v>
      </c>
      <c r="F15" s="3">
        <f t="shared" ref="F15:G15" si="0">AVERAGE(F5:F14)</f>
        <v>35.4</v>
      </c>
      <c r="G15" s="3">
        <f t="shared" si="0"/>
        <v>37</v>
      </c>
    </row>
    <row r="16" spans="1:7" x14ac:dyDescent="0.25">
      <c r="D16" s="3" t="s">
        <v>6</v>
      </c>
      <c r="E16" s="3">
        <f>STDEV(E5:E14)</f>
        <v>10.44575937349166</v>
      </c>
      <c r="F16" s="3">
        <f t="shared" ref="F16:G16" si="1">STDEV(F5:F14)</f>
        <v>8.4616783205224699</v>
      </c>
      <c r="G16" s="3">
        <f t="shared" si="1"/>
        <v>7.8173595997057159</v>
      </c>
    </row>
    <row r="17" spans="1:5" x14ac:dyDescent="0.25">
      <c r="A17" s="3" t="s">
        <v>13</v>
      </c>
      <c r="B17" s="3">
        <f>AVERAGE(B5:B13)</f>
        <v>68.5</v>
      </c>
    </row>
    <row r="18" spans="1:5" x14ac:dyDescent="0.25">
      <c r="A18" s="3" t="s">
        <v>14</v>
      </c>
      <c r="B18" s="3">
        <f>STDEV(B5:B13)</f>
        <v>9.2533777616608734</v>
      </c>
      <c r="D18" s="3" t="s">
        <v>13</v>
      </c>
      <c r="E18" s="3">
        <f>AVERAGE(E5:G14)</f>
        <v>34.85</v>
      </c>
    </row>
    <row r="19" spans="1:5" x14ac:dyDescent="0.25">
      <c r="D19" s="3" t="s">
        <v>14</v>
      </c>
      <c r="E19" s="3">
        <f>STDEV(E5:G14)</f>
        <v>8.9028763271513345</v>
      </c>
    </row>
  </sheetData>
  <mergeCells count="6">
    <mergeCell ref="A1:B1"/>
    <mergeCell ref="A2:B2"/>
    <mergeCell ref="D1:G1"/>
    <mergeCell ref="E3:G3"/>
    <mergeCell ref="D3:D4"/>
    <mergeCell ref="D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18" sqref="C18"/>
    </sheetView>
  </sheetViews>
  <sheetFormatPr defaultRowHeight="15" x14ac:dyDescent="0.25"/>
  <cols>
    <col min="1" max="1" width="13.7109375" bestFit="1" customWidth="1"/>
    <col min="2" max="2" width="17.42578125" bestFit="1" customWidth="1"/>
    <col min="3" max="3" width="28.5703125" bestFit="1" customWidth="1"/>
    <col min="4" max="4" width="17.42578125" bestFit="1" customWidth="1"/>
    <col min="5" max="5" width="28.28515625" bestFit="1" customWidth="1"/>
  </cols>
  <sheetData>
    <row r="1" spans="1:5" s="1" customFormat="1" x14ac:dyDescent="0.25">
      <c r="B1" s="15" t="s">
        <v>24</v>
      </c>
      <c r="C1" s="14"/>
      <c r="D1" s="13" t="s">
        <v>15</v>
      </c>
      <c r="E1" s="14"/>
    </row>
    <row r="2" spans="1:5" s="1" customFormat="1" x14ac:dyDescent="0.25">
      <c r="A2" s="10"/>
      <c r="B2" s="13" t="s">
        <v>25</v>
      </c>
      <c r="C2" s="14"/>
      <c r="D2" s="13" t="s">
        <v>26</v>
      </c>
      <c r="E2" s="14"/>
    </row>
    <row r="3" spans="1:5" s="1" customFormat="1" x14ac:dyDescent="0.25">
      <c r="A3" s="3" t="s">
        <v>0</v>
      </c>
      <c r="B3" s="3" t="s">
        <v>18</v>
      </c>
      <c r="C3" s="3" t="s">
        <v>17</v>
      </c>
      <c r="D3" s="3" t="s">
        <v>18</v>
      </c>
      <c r="E3" s="3" t="s">
        <v>17</v>
      </c>
    </row>
    <row r="4" spans="1:5" x14ac:dyDescent="0.25">
      <c r="A4" s="2">
        <v>1</v>
      </c>
      <c r="B4" s="2">
        <v>0.7</v>
      </c>
      <c r="C4" s="2">
        <v>0.6</v>
      </c>
      <c r="D4" s="2">
        <v>0.95</v>
      </c>
      <c r="E4" s="2">
        <v>0.1</v>
      </c>
    </row>
    <row r="5" spans="1:5" x14ac:dyDescent="0.25">
      <c r="A5" s="2">
        <v>2</v>
      </c>
      <c r="B5" s="2">
        <v>0.45</v>
      </c>
      <c r="C5" s="2">
        <v>0</v>
      </c>
      <c r="D5" s="2">
        <v>0.35</v>
      </c>
      <c r="E5" s="2">
        <v>0</v>
      </c>
    </row>
    <row r="6" spans="1:5" x14ac:dyDescent="0.25">
      <c r="A6" s="2">
        <v>3</v>
      </c>
      <c r="B6" s="2">
        <v>0.5</v>
      </c>
      <c r="C6" s="2">
        <v>0</v>
      </c>
      <c r="D6" s="2">
        <v>0.6</v>
      </c>
      <c r="E6" s="2">
        <v>0</v>
      </c>
    </row>
    <row r="7" spans="1:5" x14ac:dyDescent="0.25">
      <c r="A7" s="2">
        <v>4</v>
      </c>
      <c r="B7" s="2">
        <v>0.6</v>
      </c>
      <c r="C7" s="2">
        <v>0.4</v>
      </c>
      <c r="D7" s="2">
        <v>0.6</v>
      </c>
      <c r="E7" s="2">
        <v>0</v>
      </c>
    </row>
    <row r="8" spans="1:5" x14ac:dyDescent="0.25">
      <c r="A8" s="2">
        <v>5</v>
      </c>
      <c r="B8" s="2">
        <v>0.25</v>
      </c>
      <c r="C8" s="2">
        <v>0</v>
      </c>
      <c r="D8" s="2">
        <v>0.4</v>
      </c>
      <c r="E8" s="2">
        <v>0</v>
      </c>
    </row>
    <row r="9" spans="1:5" x14ac:dyDescent="0.25">
      <c r="A9" s="2">
        <v>6</v>
      </c>
      <c r="B9" s="2">
        <v>0.3</v>
      </c>
      <c r="C9" s="2">
        <v>0</v>
      </c>
      <c r="D9" s="2">
        <v>0.6</v>
      </c>
      <c r="E9" s="2">
        <v>0</v>
      </c>
    </row>
    <row r="10" spans="1:5" x14ac:dyDescent="0.25">
      <c r="A10" s="2">
        <v>7</v>
      </c>
      <c r="B10" s="2">
        <v>0.25</v>
      </c>
      <c r="C10" s="2">
        <v>0</v>
      </c>
      <c r="D10" s="2">
        <v>0.7</v>
      </c>
      <c r="E10" s="2">
        <v>0.35</v>
      </c>
    </row>
    <row r="11" spans="1:5" x14ac:dyDescent="0.25">
      <c r="A11" s="2">
        <v>8</v>
      </c>
      <c r="B11" s="2">
        <v>0.4</v>
      </c>
      <c r="C11" s="2">
        <v>0</v>
      </c>
      <c r="D11" s="2">
        <v>0.65</v>
      </c>
      <c r="E11" s="2">
        <v>0.25</v>
      </c>
    </row>
    <row r="12" spans="1:5" x14ac:dyDescent="0.25">
      <c r="A12" s="2">
        <v>9</v>
      </c>
      <c r="B12" s="2">
        <v>0.3</v>
      </c>
      <c r="C12" s="2">
        <v>0</v>
      </c>
      <c r="D12" s="2">
        <v>0.65</v>
      </c>
      <c r="E12" s="2">
        <v>0</v>
      </c>
    </row>
    <row r="13" spans="1:5" x14ac:dyDescent="0.25">
      <c r="A13" s="2">
        <v>10</v>
      </c>
      <c r="B13" s="2">
        <v>0.45</v>
      </c>
      <c r="C13" s="2">
        <v>0</v>
      </c>
      <c r="D13" s="2">
        <v>0.9</v>
      </c>
      <c r="E13" s="2">
        <v>0.3</v>
      </c>
    </row>
    <row r="14" spans="1:5" x14ac:dyDescent="0.25">
      <c r="A14" s="3" t="s">
        <v>4</v>
      </c>
      <c r="B14" s="3">
        <f t="shared" ref="B14:C14" si="0">AVERAGE(B4:B13)</f>
        <v>0.41999999999999993</v>
      </c>
      <c r="C14" s="3">
        <f t="shared" si="0"/>
        <v>0.1</v>
      </c>
      <c r="D14" s="3">
        <f>AVERAGE(D4:D13)</f>
        <v>0.64000000000000012</v>
      </c>
      <c r="E14" s="3">
        <f>AVERAGE(E4:E13)</f>
        <v>0.1</v>
      </c>
    </row>
    <row r="15" spans="1:5" x14ac:dyDescent="0.25">
      <c r="A15" s="3" t="s">
        <v>5</v>
      </c>
      <c r="B15" s="3">
        <f t="shared" ref="B15:C15" si="1">STDEV(B4:B13)</f>
        <v>0.15129074290546971</v>
      </c>
      <c r="C15" s="3">
        <f t="shared" si="1"/>
        <v>0.21602468994692867</v>
      </c>
      <c r="D15" s="3">
        <f>STDEV(D4:D13)</f>
        <v>0.18678567634829124</v>
      </c>
      <c r="E15" s="3">
        <f>STDEV(E4:E13)</f>
        <v>0.14337208778404376</v>
      </c>
    </row>
  </sheetData>
  <mergeCells count="4">
    <mergeCell ref="D1:E1"/>
    <mergeCell ref="B1:C1"/>
    <mergeCell ref="D2:E2"/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13" sqref="B13"/>
    </sheetView>
  </sheetViews>
  <sheetFormatPr defaultRowHeight="15" x14ac:dyDescent="0.25"/>
  <cols>
    <col min="1" max="1" width="28.42578125" bestFit="1" customWidth="1"/>
    <col min="2" max="5" width="12" bestFit="1" customWidth="1"/>
  </cols>
  <sheetData>
    <row r="1" spans="1:5" x14ac:dyDescent="0.25">
      <c r="A1" s="17"/>
      <c r="B1" s="16" t="s">
        <v>21</v>
      </c>
      <c r="C1" s="16"/>
      <c r="D1" s="16" t="s">
        <v>20</v>
      </c>
      <c r="E1" s="16"/>
    </row>
    <row r="2" spans="1:5" x14ac:dyDescent="0.25">
      <c r="A2" s="18"/>
      <c r="B2" s="2" t="s">
        <v>19</v>
      </c>
      <c r="C2" s="2" t="s">
        <v>7</v>
      </c>
      <c r="D2" s="2" t="s">
        <v>19</v>
      </c>
      <c r="E2" s="2" t="s">
        <v>7</v>
      </c>
    </row>
    <row r="3" spans="1:5" x14ac:dyDescent="0.25">
      <c r="A3" s="2" t="s">
        <v>8</v>
      </c>
      <c r="B3" s="2">
        <v>28.7</v>
      </c>
      <c r="C3" s="2">
        <v>0.05</v>
      </c>
      <c r="D3" s="2">
        <v>28.7</v>
      </c>
      <c r="E3" s="2">
        <v>0.05</v>
      </c>
    </row>
    <row r="4" spans="1:5" x14ac:dyDescent="0.25">
      <c r="A4" s="2" t="s">
        <v>18</v>
      </c>
      <c r="B4" s="2">
        <f>'Water collection'!B14</f>
        <v>0.41999999999999993</v>
      </c>
      <c r="C4" s="2">
        <f>'Water collection'!B15</f>
        <v>0.15129074290546971</v>
      </c>
      <c r="D4" s="2">
        <f>'Water collection'!D14</f>
        <v>0.64000000000000012</v>
      </c>
      <c r="E4" s="2">
        <f>'Water collection'!D15</f>
        <v>0.18678567634829124</v>
      </c>
    </row>
    <row r="5" spans="1:5" x14ac:dyDescent="0.25">
      <c r="A5" s="2" t="s">
        <v>9</v>
      </c>
      <c r="B5" s="2">
        <f>B3-B4</f>
        <v>28.28</v>
      </c>
      <c r="C5" s="2">
        <f>SQRT(C3^2+C4^2)</f>
        <v>0.15933891203622841</v>
      </c>
      <c r="D5" s="2">
        <f>D3-D4</f>
        <v>28.06</v>
      </c>
      <c r="E5" s="2">
        <f>SQRT(E3^2+E4^2)</f>
        <v>0.19336206683030829</v>
      </c>
    </row>
    <row r="6" spans="1:5" x14ac:dyDescent="0.25">
      <c r="A6" s="2" t="s">
        <v>10</v>
      </c>
      <c r="B6" s="2">
        <f>'Water collection'!C14</f>
        <v>0.1</v>
      </c>
      <c r="C6" s="2">
        <f>'Water collection'!C15</f>
        <v>0.21602468994692867</v>
      </c>
      <c r="D6" s="2">
        <f>'Water collection'!E14</f>
        <v>0.1</v>
      </c>
      <c r="E6" s="2">
        <f>'Water collection'!E15</f>
        <v>0.14337208778404376</v>
      </c>
    </row>
    <row r="7" spans="1:5" x14ac:dyDescent="0.25">
      <c r="A7" s="2" t="s">
        <v>11</v>
      </c>
      <c r="B7" s="2">
        <f>B6/B5</f>
        <v>3.5360678925035363E-3</v>
      </c>
      <c r="C7" s="2">
        <f>B7*(SQRT((C6/B6)^2+(C5/B5)^2))</f>
        <v>7.6388056830204573E-3</v>
      </c>
      <c r="D7" s="2">
        <f>D6/D5</f>
        <v>3.5637918745545262E-3</v>
      </c>
      <c r="E7" s="2">
        <f>D7*(SQRT((E6/D6)^2+(E5/D5)^2))</f>
        <v>5.1095418325493927E-3</v>
      </c>
    </row>
    <row r="8" spans="1:5" x14ac:dyDescent="0.25">
      <c r="A8" s="3" t="s">
        <v>12</v>
      </c>
      <c r="B8" s="4">
        <f>B7*100</f>
        <v>0.3536067892503536</v>
      </c>
      <c r="C8" s="4">
        <f>C7*100</f>
        <v>0.76388056830204576</v>
      </c>
      <c r="D8" s="4">
        <f>D7*100</f>
        <v>0.35637918745545261</v>
      </c>
      <c r="E8" s="4">
        <f>E7*100</f>
        <v>0.51095418325493924</v>
      </c>
    </row>
  </sheetData>
  <mergeCells count="3">
    <mergeCell ref="B1:C1"/>
    <mergeCell ref="D1:E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Contact Angle</vt:lpstr>
      <vt:lpstr>Water collection</vt:lpstr>
      <vt:lpstr>% Water collection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dcterms:created xsi:type="dcterms:W3CDTF">2015-02-04T11:51:02Z</dcterms:created>
  <dcterms:modified xsi:type="dcterms:W3CDTF">2015-06-08T09:43:08Z</dcterms:modified>
</cp:coreProperties>
</file>